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1"/>
  <c r="E48"/>
  <c r="F48"/>
  <c r="C48"/>
  <c r="P18"/>
  <c r="D20"/>
  <c r="E20"/>
  <c r="F20"/>
  <c r="G20"/>
  <c r="H20"/>
  <c r="D19"/>
  <c r="E19"/>
  <c r="F19"/>
  <c r="G19"/>
  <c r="G49" s="1"/>
  <c r="H19"/>
  <c r="C19"/>
  <c r="C20"/>
  <c r="D16"/>
  <c r="E16"/>
  <c r="F16"/>
  <c r="D15"/>
  <c r="E15"/>
  <c r="F15"/>
  <c r="C16"/>
  <c r="C15"/>
  <c r="P14"/>
  <c r="F12"/>
  <c r="F11"/>
  <c r="P46"/>
  <c r="F9"/>
  <c r="P9" s="1"/>
  <c r="F8"/>
  <c r="E9"/>
  <c r="D9"/>
  <c r="C9"/>
  <c r="E8"/>
  <c r="D8"/>
  <c r="C8"/>
  <c r="P44"/>
  <c r="E46"/>
  <c r="F46"/>
  <c r="E45"/>
  <c r="F45"/>
  <c r="D46"/>
  <c r="D45"/>
  <c r="P45" s="1"/>
  <c r="P41"/>
  <c r="P40"/>
  <c r="F43"/>
  <c r="F42"/>
  <c r="E43"/>
  <c r="P43" s="1"/>
  <c r="E42"/>
  <c r="D43"/>
  <c r="D42"/>
  <c r="P37"/>
  <c r="E39"/>
  <c r="F39"/>
  <c r="L50"/>
  <c r="E38"/>
  <c r="F38"/>
  <c r="P38" s="1"/>
  <c r="L49"/>
  <c r="D39"/>
  <c r="P39" s="1"/>
  <c r="D38"/>
  <c r="P34"/>
  <c r="E36"/>
  <c r="F36"/>
  <c r="E35"/>
  <c r="F35"/>
  <c r="D36"/>
  <c r="D35"/>
  <c r="P35" s="1"/>
  <c r="P31"/>
  <c r="E33"/>
  <c r="F33"/>
  <c r="E32"/>
  <c r="F32"/>
  <c r="D33"/>
  <c r="P33" s="1"/>
  <c r="D32"/>
  <c r="P32" s="1"/>
  <c r="I50"/>
  <c r="J50"/>
  <c r="K50"/>
  <c r="J49"/>
  <c r="E30"/>
  <c r="F30"/>
  <c r="E29"/>
  <c r="F29"/>
  <c r="D30"/>
  <c r="P30" s="1"/>
  <c r="D29"/>
  <c r="P29" s="1"/>
  <c r="P28"/>
  <c r="P27"/>
  <c r="E27"/>
  <c r="F27"/>
  <c r="E26"/>
  <c r="F26"/>
  <c r="D27"/>
  <c r="D26"/>
  <c r="P26" s="1"/>
  <c r="P25"/>
  <c r="D24"/>
  <c r="E24"/>
  <c r="F24"/>
  <c r="G50"/>
  <c r="D23"/>
  <c r="E23"/>
  <c r="F23"/>
  <c r="C24"/>
  <c r="P24" s="1"/>
  <c r="C23"/>
  <c r="P23" s="1"/>
  <c r="P22"/>
  <c r="P21"/>
  <c r="P17"/>
  <c r="P13"/>
  <c r="P16"/>
  <c r="P15"/>
  <c r="P10"/>
  <c r="D12"/>
  <c r="E12"/>
  <c r="D11"/>
  <c r="E11"/>
  <c r="C12"/>
  <c r="C11"/>
  <c r="O50"/>
  <c r="N50"/>
  <c r="M50"/>
  <c r="O49"/>
  <c r="N49"/>
  <c r="M49"/>
  <c r="K49"/>
  <c r="I49"/>
  <c r="O47"/>
  <c r="N47"/>
  <c r="M47"/>
  <c r="L47"/>
  <c r="K47"/>
  <c r="J47"/>
  <c r="I47"/>
  <c r="H47"/>
  <c r="G47"/>
  <c r="F47"/>
  <c r="E47"/>
  <c r="D47"/>
  <c r="C47"/>
  <c r="P7"/>
  <c r="P19" l="1"/>
  <c r="P20"/>
  <c r="P36"/>
  <c r="P48"/>
  <c r="P12"/>
  <c r="P11"/>
  <c r="P8"/>
  <c r="P42"/>
  <c r="D49"/>
  <c r="F50"/>
  <c r="C50"/>
  <c r="H50"/>
  <c r="E50"/>
  <c r="E49"/>
  <c r="H49"/>
  <c r="F49"/>
  <c r="C49"/>
  <c r="P47"/>
  <c r="D50"/>
  <c r="P49" l="1"/>
  <c r="P50"/>
</calcChain>
</file>

<file path=xl/sharedStrings.xml><?xml version="1.0" encoding="utf-8"?>
<sst xmlns="http://schemas.openxmlformats.org/spreadsheetml/2006/main" count="69" uniqueCount="29">
  <si>
    <t>Месяц</t>
  </si>
  <si>
    <t>Показатель</t>
  </si>
  <si>
    <t>Дроботова Е.Г.</t>
  </si>
  <si>
    <t>Всего:</t>
  </si>
  <si>
    <t>Январь</t>
  </si>
  <si>
    <t>з/плата</t>
  </si>
  <si>
    <t>ОПС 20%</t>
  </si>
  <si>
    <t>ФСС 0,2%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</si>
  <si>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</si>
  <si>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</si>
  <si>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</si>
  <si>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</si>
  <si>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</si>
  <si>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</si>
  <si>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</si>
  <si>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</si>
  <si>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</si>
  <si>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</si>
  <si>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</si>
  <si>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</si>
  <si>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Дом ул. Красная, 66/7</t>
  </si>
  <si>
    <t>Кутьина Н.А.</t>
  </si>
  <si>
    <t>ТСЖ "АВГУСТ-2"</t>
  </si>
  <si>
    <t>Кулькова И.Г.</t>
  </si>
  <si>
    <t>отпускные</t>
  </si>
  <si>
    <t>Олейникова Н.В.</t>
  </si>
  <si>
    <t>Расчет облагаемой базы и взносов в социальные фонды в 2016 году</t>
  </si>
  <si>
    <t>Ярцев С.Г.</t>
  </si>
  <si>
    <t>Рудой М.В.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</si>
</sst>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34" sqref="M34"/>
    </sheetView>
  </sheetViews>
  <sheetFormatPr defaultRowHeight="12.75"/>
  <cols>
    <col min="1" max="5" width="9.7109375" style="1" customWidth="1"/>
    <col min="6" max="6" width="10.28515625" style="1" customWidth="1"/>
    <col min="7" max="14" width="9.7109375" style="1" customWidth="1"/>
    <col min="15" max="15" width="10.42578125" style="1" customWidth="1"/>
    <col min="16" max="256" width="9.7109375" style="1" customWidth="1"/>
    <col min="257" max="16384" width="9.140625" style="1"/>
  </cols>
  <sheetData>
    <row r="1" spans="1:16">
      <c r="A1" s="1" t="s">
        <v>22</v>
      </c>
    </row>
    <row r="2" spans="1:16">
      <c r="A2" s="1" t="s">
        <v>20</v>
      </c>
    </row>
    <row r="4" spans="1:16">
      <c r="A4" s="10" t="s">
        <v>26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6" spans="1:16" ht="25.5">
      <c r="A6" s="2" t="s">
        <v>0</v>
      </c>
      <c r="B6" s="2" t="s">
        <v>1</v>
      </c>
      <c r="C6" s="5" t="s">
        <v>23</v>
      </c>
      <c r="D6" s="5" t="s">
        <v>2</v>
      </c>
      <c r="E6" s="5" t="s">
        <v>21</v>
      </c>
      <c r="F6" s="5" t="s">
        <v>25</v>
      </c>
      <c r="G6" s="5" t="s">
        <v>27</v>
      </c>
      <c r="H6" s="2" t="s">
        <v>28</v>
      </c>
      <c r="I6" s="5"/>
      <c r="J6" s="5"/>
      <c r="K6" s="5"/>
      <c r="L6" s="5"/>
      <c r="M6" s="5"/>
      <c r="N6" s="5"/>
      <c r="O6" s="5"/>
      <c r="P6" s="4" t="s">
        <v>3</v>
      </c>
    </row>
    <row r="7" spans="1:16">
      <c r="A7" s="7" t="s">
        <v>4</v>
      </c>
      <c r="B7" s="3" t="s">
        <v>5</v>
      </c>
      <c r="C7" s="6">
        <v>5800</v>
      </c>
      <c r="D7" s="6">
        <v>4500</v>
      </c>
      <c r="E7" s="6">
        <v>1500</v>
      </c>
      <c r="F7" s="6">
        <v>2500</v>
      </c>
      <c r="G7" s="6"/>
      <c r="H7" s="6"/>
      <c r="I7" s="6"/>
      <c r="J7" s="6"/>
      <c r="K7" s="6"/>
      <c r="L7" s="6"/>
      <c r="M7" s="6"/>
      <c r="N7" s="6"/>
      <c r="O7" s="6"/>
      <c r="P7" s="6">
        <f>SUM(C7:O7)</f>
        <v>14300</v>
      </c>
    </row>
    <row r="8" spans="1:16">
      <c r="A8" s="8"/>
      <c r="B8" s="3" t="s">
        <v>6</v>
      </c>
      <c r="C8" s="6">
        <f t="shared" ref="C8:F8" si="0">C7*20%</f>
        <v>1160</v>
      </c>
      <c r="D8" s="6">
        <f t="shared" si="0"/>
        <v>900</v>
      </c>
      <c r="E8" s="6">
        <f t="shared" si="0"/>
        <v>300</v>
      </c>
      <c r="F8" s="6">
        <f t="shared" si="0"/>
        <v>500</v>
      </c>
      <c r="G8" s="6"/>
      <c r="H8" s="6"/>
      <c r="I8" s="6"/>
      <c r="J8" s="6"/>
      <c r="K8" s="6"/>
      <c r="L8" s="6"/>
      <c r="M8" s="6"/>
      <c r="N8" s="6"/>
      <c r="O8" s="6"/>
      <c r="P8" s="6">
        <f>SUM(C8:O8)</f>
        <v>2860</v>
      </c>
    </row>
    <row r="9" spans="1:16">
      <c r="A9" s="9"/>
      <c r="B9" s="3" t="s">
        <v>7</v>
      </c>
      <c r="C9" s="6">
        <f t="shared" ref="C9:F9" si="1">C7*0.2%</f>
        <v>11.6</v>
      </c>
      <c r="D9" s="6">
        <f t="shared" si="1"/>
        <v>9</v>
      </c>
      <c r="E9" s="6">
        <f t="shared" si="1"/>
        <v>3</v>
      </c>
      <c r="F9" s="6">
        <f t="shared" si="1"/>
        <v>5</v>
      </c>
      <c r="G9" s="6"/>
      <c r="H9" s="6"/>
      <c r="I9" s="6"/>
      <c r="J9" s="6"/>
      <c r="K9" s="6"/>
      <c r="L9" s="6"/>
      <c r="M9" s="6"/>
      <c r="N9" s="6"/>
      <c r="O9" s="6"/>
      <c r="P9" s="6">
        <f>SUM(C9:O9)</f>
        <v>28.6</v>
      </c>
    </row>
    <row r="10" spans="1:16">
      <c r="A10" s="7" t="s">
        <v>8</v>
      </c>
      <c r="B10" s="3" t="s">
        <v>5</v>
      </c>
      <c r="C10" s="6">
        <v>5800</v>
      </c>
      <c r="D10" s="6">
        <v>4500</v>
      </c>
      <c r="E10" s="6">
        <v>1500</v>
      </c>
      <c r="F10" s="6">
        <v>2500</v>
      </c>
      <c r="G10" s="6"/>
      <c r="H10" s="6"/>
      <c r="I10" s="6"/>
      <c r="J10" s="6"/>
      <c r="K10" s="6"/>
      <c r="L10" s="6"/>
      <c r="M10" s="6"/>
      <c r="N10" s="6"/>
      <c r="O10" s="6"/>
      <c r="P10" s="6">
        <f>SUM(C10:O10)</f>
        <v>14300</v>
      </c>
    </row>
    <row r="11" spans="1:16">
      <c r="A11" s="8"/>
      <c r="B11" s="3" t="s">
        <v>6</v>
      </c>
      <c r="C11" s="6">
        <f>C10*20%</f>
        <v>1160</v>
      </c>
      <c r="D11" s="6">
        <f t="shared" ref="D11:F11" si="2">D10*20%</f>
        <v>900</v>
      </c>
      <c r="E11" s="6">
        <f t="shared" si="2"/>
        <v>300</v>
      </c>
      <c r="F11" s="6">
        <f t="shared" si="2"/>
        <v>500</v>
      </c>
      <c r="G11" s="6"/>
      <c r="H11" s="6"/>
      <c r="I11" s="6"/>
      <c r="J11" s="6"/>
      <c r="K11" s="6"/>
      <c r="L11" s="6"/>
      <c r="M11" s="6"/>
      <c r="N11" s="6"/>
      <c r="O11" s="6"/>
      <c r="P11" s="6">
        <f t="shared" ref="P11:P12" si="3">SUM(C11:O11)</f>
        <v>2860</v>
      </c>
    </row>
    <row r="12" spans="1:16">
      <c r="A12" s="9"/>
      <c r="B12" s="3" t="s">
        <v>7</v>
      </c>
      <c r="C12" s="6">
        <f>C10*0.2%</f>
        <v>11.6</v>
      </c>
      <c r="D12" s="6">
        <f t="shared" ref="D12:F12" si="4">D10*0.2%</f>
        <v>9</v>
      </c>
      <c r="E12" s="6">
        <f t="shared" si="4"/>
        <v>3</v>
      </c>
      <c r="F12" s="6">
        <f t="shared" si="4"/>
        <v>5</v>
      </c>
      <c r="G12" s="6"/>
      <c r="H12" s="6"/>
      <c r="I12" s="6"/>
      <c r="J12" s="6"/>
      <c r="K12" s="6"/>
      <c r="L12" s="6"/>
      <c r="M12" s="6"/>
      <c r="N12" s="6"/>
      <c r="O12" s="6"/>
      <c r="P12" s="6">
        <f t="shared" si="3"/>
        <v>28.6</v>
      </c>
    </row>
    <row r="13" spans="1:16">
      <c r="A13" s="7" t="s">
        <v>9</v>
      </c>
      <c r="B13" s="3" t="s">
        <v>5</v>
      </c>
      <c r="C13" s="6">
        <v>5800</v>
      </c>
      <c r="D13" s="6">
        <v>4500</v>
      </c>
      <c r="E13" s="6">
        <v>1500</v>
      </c>
      <c r="F13" s="6">
        <v>2500</v>
      </c>
      <c r="G13" s="6"/>
      <c r="H13" s="6"/>
      <c r="I13" s="6"/>
      <c r="J13" s="6"/>
      <c r="K13" s="6"/>
      <c r="L13" s="6"/>
      <c r="M13" s="6"/>
      <c r="N13" s="6"/>
      <c r="O13" s="6"/>
      <c r="P13" s="6">
        <f>SUM(C13:O13)</f>
        <v>14300</v>
      </c>
    </row>
    <row r="14" spans="1:16">
      <c r="A14" s="8"/>
      <c r="B14" s="3" t="s">
        <v>24</v>
      </c>
      <c r="C14" s="6">
        <v>5334</v>
      </c>
      <c r="D14" s="6">
        <v>4286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>SUM(C14:O14)</f>
        <v>9620</v>
      </c>
    </row>
    <row r="15" spans="1:16">
      <c r="A15" s="8"/>
      <c r="B15" s="3" t="s">
        <v>6</v>
      </c>
      <c r="C15" s="6">
        <f>(C13+C14)*20%</f>
        <v>2226.8000000000002</v>
      </c>
      <c r="D15" s="6">
        <f t="shared" ref="D15:F15" si="5">(D13+D14)*20%</f>
        <v>1757.2</v>
      </c>
      <c r="E15" s="6">
        <f t="shared" si="5"/>
        <v>300</v>
      </c>
      <c r="F15" s="6">
        <f t="shared" si="5"/>
        <v>500</v>
      </c>
      <c r="G15" s="6"/>
      <c r="H15" s="6"/>
      <c r="I15" s="6"/>
      <c r="J15" s="6"/>
      <c r="K15" s="6"/>
      <c r="L15" s="6"/>
      <c r="M15" s="6"/>
      <c r="N15" s="6"/>
      <c r="O15" s="6"/>
      <c r="P15" s="6">
        <f>SUM(C15:O15)</f>
        <v>4784</v>
      </c>
    </row>
    <row r="16" spans="1:16">
      <c r="A16" s="9"/>
      <c r="B16" s="3" t="s">
        <v>7</v>
      </c>
      <c r="C16" s="6">
        <f>(C13+C14)*0.2%</f>
        <v>22.268000000000001</v>
      </c>
      <c r="D16" s="6">
        <f t="shared" ref="D16:F16" si="6">(D13+D14)*0.2%</f>
        <v>17.571999999999999</v>
      </c>
      <c r="E16" s="6">
        <f t="shared" si="6"/>
        <v>3</v>
      </c>
      <c r="F16" s="6">
        <f t="shared" si="6"/>
        <v>5</v>
      </c>
      <c r="G16" s="6"/>
      <c r="H16" s="6"/>
      <c r="I16" s="6"/>
      <c r="J16" s="6"/>
      <c r="K16" s="6"/>
      <c r="L16" s="6"/>
      <c r="M16" s="6"/>
      <c r="N16" s="6"/>
      <c r="O16" s="6"/>
      <c r="P16" s="6">
        <f>SUM(C16:O16)</f>
        <v>47.84</v>
      </c>
    </row>
    <row r="17" spans="1:16">
      <c r="A17" s="7" t="s">
        <v>10</v>
      </c>
      <c r="B17" s="3" t="s">
        <v>5</v>
      </c>
      <c r="C17" s="6">
        <v>5800</v>
      </c>
      <c r="D17" s="6">
        <v>4500</v>
      </c>
      <c r="E17" s="6">
        <v>1500</v>
      </c>
      <c r="F17" s="6">
        <v>2500</v>
      </c>
      <c r="G17" s="6">
        <v>500</v>
      </c>
      <c r="H17" s="6">
        <v>1966</v>
      </c>
      <c r="I17" s="6"/>
      <c r="J17" s="6"/>
      <c r="K17" s="6"/>
      <c r="L17" s="6"/>
      <c r="M17" s="6"/>
      <c r="N17" s="6"/>
      <c r="O17" s="6"/>
      <c r="P17" s="6">
        <f>SUM(C17:O17)</f>
        <v>16766</v>
      </c>
    </row>
    <row r="18" spans="1:16">
      <c r="A18" s="8"/>
      <c r="B18" s="3" t="s">
        <v>24</v>
      </c>
      <c r="C18" s="6">
        <v>921</v>
      </c>
      <c r="D18" s="6">
        <v>1429</v>
      </c>
      <c r="E18" s="6">
        <v>742</v>
      </c>
      <c r="F18" s="6">
        <v>992</v>
      </c>
      <c r="G18" s="6"/>
      <c r="H18" s="6"/>
      <c r="I18" s="6"/>
      <c r="J18" s="6"/>
      <c r="K18" s="6"/>
      <c r="L18" s="6"/>
      <c r="M18" s="6"/>
      <c r="N18" s="6"/>
      <c r="O18" s="6"/>
      <c r="P18" s="6">
        <f>SUM(C18:O18)</f>
        <v>4084</v>
      </c>
    </row>
    <row r="19" spans="1:16">
      <c r="A19" s="8"/>
      <c r="B19" s="3" t="s">
        <v>6</v>
      </c>
      <c r="C19" s="6">
        <f>(C17+C18)*20%</f>
        <v>1344.2</v>
      </c>
      <c r="D19" s="6">
        <f t="shared" ref="D19:H19" si="7">(D17+D18)*20%</f>
        <v>1185.8</v>
      </c>
      <c r="E19" s="6">
        <f t="shared" si="7"/>
        <v>448.40000000000003</v>
      </c>
      <c r="F19" s="6">
        <f t="shared" si="7"/>
        <v>698.40000000000009</v>
      </c>
      <c r="G19" s="6">
        <f t="shared" si="7"/>
        <v>100</v>
      </c>
      <c r="H19" s="6">
        <f t="shared" si="7"/>
        <v>393.20000000000005</v>
      </c>
      <c r="I19" s="6"/>
      <c r="J19" s="6"/>
      <c r="K19" s="6"/>
      <c r="L19" s="6"/>
      <c r="M19" s="6"/>
      <c r="N19" s="6"/>
      <c r="O19" s="6"/>
      <c r="P19" s="6">
        <f t="shared" ref="P19:P20" si="8">SUM(C19:O19)</f>
        <v>4170</v>
      </c>
    </row>
    <row r="20" spans="1:16">
      <c r="A20" s="9"/>
      <c r="B20" s="3" t="s">
        <v>7</v>
      </c>
      <c r="C20" s="6">
        <f>(C17+C18)*0.2%</f>
        <v>13.442</v>
      </c>
      <c r="D20" s="6">
        <f t="shared" ref="D20:H20" si="9">(D17+D18)*0.2%</f>
        <v>11.858000000000001</v>
      </c>
      <c r="E20" s="6">
        <f t="shared" si="9"/>
        <v>4.484</v>
      </c>
      <c r="F20" s="6">
        <f t="shared" si="9"/>
        <v>6.984</v>
      </c>
      <c r="G20" s="6">
        <f t="shared" si="9"/>
        <v>1</v>
      </c>
      <c r="H20" s="6">
        <f t="shared" si="9"/>
        <v>3.9319999999999999</v>
      </c>
      <c r="I20" s="6"/>
      <c r="J20" s="6"/>
      <c r="K20" s="6"/>
      <c r="L20" s="6"/>
      <c r="M20" s="6"/>
      <c r="N20" s="6"/>
      <c r="O20" s="6"/>
      <c r="P20" s="6">
        <f t="shared" si="8"/>
        <v>41.7</v>
      </c>
    </row>
    <row r="21" spans="1:16">
      <c r="A21" s="7" t="s">
        <v>11</v>
      </c>
      <c r="B21" s="3" t="s">
        <v>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>SUM(C21:O21)</f>
        <v>0</v>
      </c>
    </row>
    <row r="22" spans="1:16">
      <c r="A22" s="8"/>
      <c r="B22" s="3" t="s">
        <v>24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>SUM(C22:O22)</f>
        <v>0</v>
      </c>
    </row>
    <row r="23" spans="1:16">
      <c r="A23" s="8"/>
      <c r="B23" s="3" t="s">
        <v>6</v>
      </c>
      <c r="C23" s="6">
        <f>(C21+C22)*20%</f>
        <v>0</v>
      </c>
      <c r="D23" s="6">
        <f t="shared" ref="D23:F23" si="10">(D21+D22)*20%</f>
        <v>0</v>
      </c>
      <c r="E23" s="6">
        <f t="shared" si="10"/>
        <v>0</v>
      </c>
      <c r="F23" s="6">
        <f t="shared" si="10"/>
        <v>0</v>
      </c>
      <c r="G23" s="6"/>
      <c r="H23" s="6"/>
      <c r="I23" s="6"/>
      <c r="J23" s="6"/>
      <c r="K23" s="6"/>
      <c r="L23" s="6"/>
      <c r="M23" s="6"/>
      <c r="N23" s="6"/>
      <c r="O23" s="6"/>
      <c r="P23" s="6">
        <f>SUM(C23:O23)</f>
        <v>0</v>
      </c>
    </row>
    <row r="24" spans="1:16">
      <c r="A24" s="9"/>
      <c r="B24" s="3" t="s">
        <v>7</v>
      </c>
      <c r="C24" s="6">
        <f>(C21+C22)*0.2%</f>
        <v>0</v>
      </c>
      <c r="D24" s="6">
        <f t="shared" ref="D24:F24" si="11">(D21+D22)*0.2%</f>
        <v>0</v>
      </c>
      <c r="E24" s="6">
        <f t="shared" si="11"/>
        <v>0</v>
      </c>
      <c r="F24" s="6">
        <f t="shared" si="11"/>
        <v>0</v>
      </c>
      <c r="G24" s="6"/>
      <c r="H24" s="6"/>
      <c r="I24" s="6"/>
      <c r="J24" s="6"/>
      <c r="K24" s="6"/>
      <c r="L24" s="6"/>
      <c r="M24" s="6"/>
      <c r="N24" s="6"/>
      <c r="O24" s="6"/>
      <c r="P24" s="6">
        <f>SUM(C24:O24)</f>
        <v>0</v>
      </c>
    </row>
    <row r="25" spans="1:16">
      <c r="A25" s="7" t="s">
        <v>12</v>
      </c>
      <c r="B25" s="3" t="s">
        <v>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>SUM(C25:O25)</f>
        <v>0</v>
      </c>
    </row>
    <row r="26" spans="1:16">
      <c r="A26" s="8"/>
      <c r="B26" s="3" t="s">
        <v>6</v>
      </c>
      <c r="C26" s="6"/>
      <c r="D26" s="6">
        <f>D25*20%</f>
        <v>0</v>
      </c>
      <c r="E26" s="6">
        <f t="shared" ref="E26:F26" si="12">E25*20%</f>
        <v>0</v>
      </c>
      <c r="F26" s="6">
        <f t="shared" si="12"/>
        <v>0</v>
      </c>
      <c r="G26" s="6"/>
      <c r="H26" s="6"/>
      <c r="I26" s="6"/>
      <c r="J26" s="6"/>
      <c r="K26" s="6"/>
      <c r="L26" s="6"/>
      <c r="M26" s="6"/>
      <c r="N26" s="6"/>
      <c r="O26" s="6"/>
      <c r="P26" s="6">
        <f t="shared" ref="P26:P27" si="13">SUM(C26:O26)</f>
        <v>0</v>
      </c>
    </row>
    <row r="27" spans="1:16">
      <c r="A27" s="9"/>
      <c r="B27" s="3" t="s">
        <v>7</v>
      </c>
      <c r="C27" s="6"/>
      <c r="D27" s="6">
        <f>D25*0.2%</f>
        <v>0</v>
      </c>
      <c r="E27" s="6">
        <f t="shared" ref="E27:F27" si="14">E25*0.2%</f>
        <v>0</v>
      </c>
      <c r="F27" s="6">
        <f t="shared" si="14"/>
        <v>0</v>
      </c>
      <c r="G27" s="6"/>
      <c r="H27" s="6"/>
      <c r="I27" s="6"/>
      <c r="J27" s="6"/>
      <c r="K27" s="6"/>
      <c r="L27" s="6"/>
      <c r="M27" s="6"/>
      <c r="N27" s="6"/>
      <c r="O27" s="6"/>
      <c r="P27" s="6">
        <f t="shared" si="13"/>
        <v>0</v>
      </c>
    </row>
    <row r="28" spans="1:16">
      <c r="A28" s="7" t="s">
        <v>13</v>
      </c>
      <c r="B28" s="3" t="s">
        <v>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>SUM(C28:O28)</f>
        <v>0</v>
      </c>
    </row>
    <row r="29" spans="1:16">
      <c r="A29" s="8"/>
      <c r="B29" s="3" t="s">
        <v>6</v>
      </c>
      <c r="C29" s="6"/>
      <c r="D29" s="6">
        <f>D28*20%</f>
        <v>0</v>
      </c>
      <c r="E29" s="6">
        <f t="shared" ref="E29:F29" si="15">E28*20%</f>
        <v>0</v>
      </c>
      <c r="F29" s="6">
        <f t="shared" si="15"/>
        <v>0</v>
      </c>
      <c r="G29" s="6"/>
      <c r="H29" s="6"/>
      <c r="I29" s="6"/>
      <c r="J29" s="6"/>
      <c r="K29" s="6"/>
      <c r="L29" s="6"/>
      <c r="M29" s="6"/>
      <c r="N29" s="6"/>
      <c r="O29" s="6"/>
      <c r="P29" s="6">
        <f t="shared" ref="P29:P30" si="16">SUM(C29:O29)</f>
        <v>0</v>
      </c>
    </row>
    <row r="30" spans="1:16">
      <c r="A30" s="9"/>
      <c r="B30" s="3" t="s">
        <v>7</v>
      </c>
      <c r="C30" s="6"/>
      <c r="D30" s="6">
        <f>D28*0.2%</f>
        <v>0</v>
      </c>
      <c r="E30" s="6">
        <f t="shared" ref="E30:F30" si="17">E28*0.2%</f>
        <v>0</v>
      </c>
      <c r="F30" s="6">
        <f t="shared" si="17"/>
        <v>0</v>
      </c>
      <c r="G30" s="6"/>
      <c r="H30" s="6"/>
      <c r="I30" s="6"/>
      <c r="J30" s="6"/>
      <c r="K30" s="6"/>
      <c r="L30" s="6"/>
      <c r="M30" s="6"/>
      <c r="N30" s="6"/>
      <c r="O30" s="6"/>
      <c r="P30" s="6">
        <f t="shared" si="16"/>
        <v>0</v>
      </c>
    </row>
    <row r="31" spans="1:16">
      <c r="A31" s="7" t="s">
        <v>14</v>
      </c>
      <c r="B31" s="3" t="s">
        <v>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>SUM(C31:O31)</f>
        <v>0</v>
      </c>
    </row>
    <row r="32" spans="1:16">
      <c r="A32" s="8"/>
      <c r="B32" s="3" t="s">
        <v>6</v>
      </c>
      <c r="C32" s="6"/>
      <c r="D32" s="6">
        <f>D31*20%</f>
        <v>0</v>
      </c>
      <c r="E32" s="6">
        <f t="shared" ref="E32:F32" si="18">E31*20%</f>
        <v>0</v>
      </c>
      <c r="F32" s="6">
        <f t="shared" si="18"/>
        <v>0</v>
      </c>
      <c r="G32" s="6"/>
      <c r="H32" s="6"/>
      <c r="I32" s="6"/>
      <c r="J32" s="6"/>
      <c r="K32" s="6"/>
      <c r="L32" s="6"/>
      <c r="M32" s="6"/>
      <c r="N32" s="6"/>
      <c r="O32" s="6"/>
      <c r="P32" s="6">
        <f t="shared" ref="P32:P33" si="19">SUM(C32:O32)</f>
        <v>0</v>
      </c>
    </row>
    <row r="33" spans="1:16">
      <c r="A33" s="9"/>
      <c r="B33" s="3" t="s">
        <v>7</v>
      </c>
      <c r="C33" s="6"/>
      <c r="D33" s="6">
        <f>D31*0.2%</f>
        <v>0</v>
      </c>
      <c r="E33" s="6">
        <f t="shared" ref="E33:F33" si="20">E31*0.2%</f>
        <v>0</v>
      </c>
      <c r="F33" s="6">
        <f t="shared" si="20"/>
        <v>0</v>
      </c>
      <c r="G33" s="6"/>
      <c r="H33" s="6"/>
      <c r="I33" s="6"/>
      <c r="J33" s="6"/>
      <c r="K33" s="6"/>
      <c r="L33" s="6"/>
      <c r="M33" s="6"/>
      <c r="N33" s="6"/>
      <c r="O33" s="6"/>
      <c r="P33" s="6">
        <f t="shared" si="19"/>
        <v>0</v>
      </c>
    </row>
    <row r="34" spans="1:16">
      <c r="A34" s="7" t="s">
        <v>15</v>
      </c>
      <c r="B34" s="3" t="s">
        <v>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>SUM(C34:O34)</f>
        <v>0</v>
      </c>
    </row>
    <row r="35" spans="1:16">
      <c r="A35" s="8"/>
      <c r="B35" s="3" t="s">
        <v>6</v>
      </c>
      <c r="C35" s="6"/>
      <c r="D35" s="6">
        <f>D34*20%</f>
        <v>0</v>
      </c>
      <c r="E35" s="6">
        <f t="shared" ref="E35:F35" si="21">E34*20%</f>
        <v>0</v>
      </c>
      <c r="F35" s="6">
        <f t="shared" si="21"/>
        <v>0</v>
      </c>
      <c r="G35" s="6"/>
      <c r="H35" s="6"/>
      <c r="I35" s="6"/>
      <c r="J35" s="6"/>
      <c r="K35" s="6"/>
      <c r="L35" s="6"/>
      <c r="M35" s="6"/>
      <c r="N35" s="6"/>
      <c r="O35" s="6"/>
      <c r="P35" s="6">
        <f t="shared" ref="P35:P36" si="22">SUM(C35:O35)</f>
        <v>0</v>
      </c>
    </row>
    <row r="36" spans="1:16">
      <c r="A36" s="9"/>
      <c r="B36" s="3" t="s">
        <v>7</v>
      </c>
      <c r="C36" s="6"/>
      <c r="D36" s="6">
        <f>D34*0.2%</f>
        <v>0</v>
      </c>
      <c r="E36" s="6">
        <f t="shared" ref="E36:F36" si="23">E34*0.2%</f>
        <v>0</v>
      </c>
      <c r="F36" s="6">
        <f t="shared" si="23"/>
        <v>0</v>
      </c>
      <c r="G36" s="6"/>
      <c r="H36" s="6"/>
      <c r="I36" s="6"/>
      <c r="J36" s="6"/>
      <c r="K36" s="6"/>
      <c r="L36" s="6"/>
      <c r="M36" s="6"/>
      <c r="N36" s="6"/>
      <c r="O36" s="6"/>
      <c r="P36" s="6">
        <f t="shared" si="22"/>
        <v>0</v>
      </c>
    </row>
    <row r="37" spans="1:16">
      <c r="A37" s="7" t="s">
        <v>16</v>
      </c>
      <c r="B37" s="3" t="s">
        <v>5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>
        <f>SUM(C37:O37)</f>
        <v>0</v>
      </c>
    </row>
    <row r="38" spans="1:16">
      <c r="A38" s="8"/>
      <c r="B38" s="3" t="s">
        <v>6</v>
      </c>
      <c r="C38" s="6"/>
      <c r="D38" s="6">
        <f>D37*20%</f>
        <v>0</v>
      </c>
      <c r="E38" s="6">
        <f t="shared" ref="E38:F38" si="24">E37*20%</f>
        <v>0</v>
      </c>
      <c r="F38" s="6">
        <f t="shared" si="24"/>
        <v>0</v>
      </c>
      <c r="G38" s="6"/>
      <c r="H38" s="6"/>
      <c r="I38" s="6"/>
      <c r="J38" s="6"/>
      <c r="K38" s="6"/>
      <c r="L38" s="6"/>
      <c r="M38" s="6"/>
      <c r="N38" s="6"/>
      <c r="O38" s="6"/>
      <c r="P38" s="6">
        <f t="shared" ref="P38:P39" si="25">SUM(C38:O38)</f>
        <v>0</v>
      </c>
    </row>
    <row r="39" spans="1:16">
      <c r="A39" s="9"/>
      <c r="B39" s="3" t="s">
        <v>7</v>
      </c>
      <c r="C39" s="6"/>
      <c r="D39" s="6">
        <f>D37*0.2%</f>
        <v>0</v>
      </c>
      <c r="E39" s="6">
        <f t="shared" ref="E39:F39" si="26">E37*0.2%</f>
        <v>0</v>
      </c>
      <c r="F39" s="6">
        <f t="shared" si="26"/>
        <v>0</v>
      </c>
      <c r="G39" s="6"/>
      <c r="H39" s="6"/>
      <c r="I39" s="6"/>
      <c r="J39" s="6"/>
      <c r="K39" s="6"/>
      <c r="L39" s="6"/>
      <c r="M39" s="6"/>
      <c r="N39" s="6"/>
      <c r="O39" s="6"/>
      <c r="P39" s="6">
        <f t="shared" si="25"/>
        <v>0</v>
      </c>
    </row>
    <row r="40" spans="1:16">
      <c r="A40" s="7" t="s">
        <v>17</v>
      </c>
      <c r="B40" s="3" t="s">
        <v>5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>
        <f>SUM(C40:O40)</f>
        <v>0</v>
      </c>
    </row>
    <row r="41" spans="1:16">
      <c r="A41" s="8"/>
      <c r="B41" s="3" t="s">
        <v>24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>
        <f t="shared" ref="P41:P43" si="27">SUM(C41:O41)</f>
        <v>0</v>
      </c>
    </row>
    <row r="42" spans="1:16">
      <c r="A42" s="8"/>
      <c r="B42" s="3" t="s">
        <v>6</v>
      </c>
      <c r="C42" s="6"/>
      <c r="D42" s="6">
        <f>D40*20%</f>
        <v>0</v>
      </c>
      <c r="E42" s="6">
        <f>(E40+E41)*20%</f>
        <v>0</v>
      </c>
      <c r="F42" s="6">
        <f>F40*20%</f>
        <v>0</v>
      </c>
      <c r="G42" s="6"/>
      <c r="H42" s="6"/>
      <c r="I42" s="6"/>
      <c r="J42" s="6"/>
      <c r="K42" s="6"/>
      <c r="L42" s="6"/>
      <c r="M42" s="6"/>
      <c r="N42" s="6"/>
      <c r="O42" s="6"/>
      <c r="P42" s="6">
        <f t="shared" si="27"/>
        <v>0</v>
      </c>
    </row>
    <row r="43" spans="1:16">
      <c r="A43" s="9"/>
      <c r="B43" s="3" t="s">
        <v>7</v>
      </c>
      <c r="C43" s="6"/>
      <c r="D43" s="6">
        <f>D40*0.2%</f>
        <v>0</v>
      </c>
      <c r="E43" s="6">
        <f>(E40+E41)*0.2%</f>
        <v>0</v>
      </c>
      <c r="F43" s="6">
        <f>F40*0.2%</f>
        <v>0</v>
      </c>
      <c r="G43" s="6"/>
      <c r="H43" s="6"/>
      <c r="I43" s="6"/>
      <c r="J43" s="6"/>
      <c r="K43" s="6"/>
      <c r="L43" s="6"/>
      <c r="M43" s="6"/>
      <c r="N43" s="6"/>
      <c r="O43" s="6"/>
      <c r="P43" s="6">
        <f t="shared" si="27"/>
        <v>0</v>
      </c>
    </row>
    <row r="44" spans="1:16">
      <c r="A44" s="7" t="s">
        <v>18</v>
      </c>
      <c r="B44" s="3" t="s">
        <v>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>
        <f>SUM(C44:O44)</f>
        <v>0</v>
      </c>
    </row>
    <row r="45" spans="1:16">
      <c r="A45" s="8"/>
      <c r="B45" s="3" t="s">
        <v>6</v>
      </c>
      <c r="C45" s="6"/>
      <c r="D45" s="6">
        <f>D44*20%</f>
        <v>0</v>
      </c>
      <c r="E45" s="6">
        <f t="shared" ref="E45:F45" si="28">E44*20%</f>
        <v>0</v>
      </c>
      <c r="F45" s="6">
        <f t="shared" si="28"/>
        <v>0</v>
      </c>
      <c r="G45" s="6"/>
      <c r="H45" s="6"/>
      <c r="I45" s="6"/>
      <c r="J45" s="6"/>
      <c r="K45" s="6"/>
      <c r="L45" s="6"/>
      <c r="M45" s="6"/>
      <c r="N45" s="6"/>
      <c r="O45" s="6"/>
      <c r="P45" s="6">
        <f t="shared" ref="P45:P46" si="29">SUM(C45:O45)</f>
        <v>0</v>
      </c>
    </row>
    <row r="46" spans="1:16">
      <c r="A46" s="9"/>
      <c r="B46" s="3" t="s">
        <v>7</v>
      </c>
      <c r="C46" s="6"/>
      <c r="D46" s="6">
        <f>D44*0.2%</f>
        <v>0</v>
      </c>
      <c r="E46" s="6">
        <f t="shared" ref="E46:F46" si="30">E44*0.2%</f>
        <v>0</v>
      </c>
      <c r="F46" s="6">
        <f t="shared" si="30"/>
        <v>0</v>
      </c>
      <c r="G46" s="6"/>
      <c r="H46" s="6"/>
      <c r="I46" s="6"/>
      <c r="J46" s="6"/>
      <c r="K46" s="6"/>
      <c r="L46" s="6"/>
      <c r="M46" s="6"/>
      <c r="N46" s="6"/>
      <c r="O46" s="6"/>
      <c r="P46" s="6">
        <f t="shared" si="29"/>
        <v>0</v>
      </c>
    </row>
    <row r="47" spans="1:16">
      <c r="A47" s="11" t="s">
        <v>19</v>
      </c>
      <c r="B47" s="3" t="s">
        <v>5</v>
      </c>
      <c r="C47" s="6">
        <f t="shared" ref="C47:P47" si="31">C7+C10+C13+C17+C21+C25+C28+C31+C34+C37+C40+C44</f>
        <v>23200</v>
      </c>
      <c r="D47" s="6">
        <f t="shared" si="31"/>
        <v>18000</v>
      </c>
      <c r="E47" s="6">
        <f t="shared" si="31"/>
        <v>6000</v>
      </c>
      <c r="F47" s="6">
        <f t="shared" si="31"/>
        <v>10000</v>
      </c>
      <c r="G47" s="6">
        <f t="shared" si="31"/>
        <v>500</v>
      </c>
      <c r="H47" s="6">
        <f t="shared" si="31"/>
        <v>1966</v>
      </c>
      <c r="I47" s="6">
        <f t="shared" si="31"/>
        <v>0</v>
      </c>
      <c r="J47" s="6">
        <f t="shared" si="31"/>
        <v>0</v>
      </c>
      <c r="K47" s="6">
        <f t="shared" si="31"/>
        <v>0</v>
      </c>
      <c r="L47" s="6">
        <f t="shared" si="31"/>
        <v>0</v>
      </c>
      <c r="M47" s="6">
        <f t="shared" si="31"/>
        <v>0</v>
      </c>
      <c r="N47" s="6">
        <f t="shared" si="31"/>
        <v>0</v>
      </c>
      <c r="O47" s="6">
        <f t="shared" si="31"/>
        <v>0</v>
      </c>
      <c r="P47" s="6">
        <f t="shared" si="31"/>
        <v>59666</v>
      </c>
    </row>
    <row r="48" spans="1:16">
      <c r="A48" s="12"/>
      <c r="B48" s="3" t="s">
        <v>24</v>
      </c>
      <c r="C48" s="6">
        <f>C14+C18</f>
        <v>6255</v>
      </c>
      <c r="D48" s="6">
        <f t="shared" ref="D48:F48" si="32">D14+D18</f>
        <v>5715</v>
      </c>
      <c r="E48" s="6">
        <f t="shared" si="32"/>
        <v>742</v>
      </c>
      <c r="F48" s="6">
        <f t="shared" si="32"/>
        <v>992</v>
      </c>
      <c r="G48" s="6"/>
      <c r="H48" s="6"/>
      <c r="I48" s="6"/>
      <c r="J48" s="6"/>
      <c r="K48" s="6"/>
      <c r="L48" s="6"/>
      <c r="M48" s="6"/>
      <c r="N48" s="6"/>
      <c r="O48" s="6"/>
      <c r="P48" s="6">
        <f>SUM(C48:O48)</f>
        <v>13704</v>
      </c>
    </row>
    <row r="49" spans="1:16">
      <c r="A49" s="12"/>
      <c r="B49" s="3" t="s">
        <v>6</v>
      </c>
      <c r="C49" s="6">
        <f t="shared" ref="C49:P49" si="33">C8+C11+C15+C19+C23+C26+C29+C32+C35+C38+C42+C45</f>
        <v>5891</v>
      </c>
      <c r="D49" s="6">
        <f t="shared" si="33"/>
        <v>4743</v>
      </c>
      <c r="E49" s="6">
        <f t="shared" si="33"/>
        <v>1348.4</v>
      </c>
      <c r="F49" s="6">
        <f t="shared" si="33"/>
        <v>2198.4</v>
      </c>
      <c r="G49" s="6">
        <f t="shared" si="33"/>
        <v>100</v>
      </c>
      <c r="H49" s="6">
        <f t="shared" si="33"/>
        <v>393.20000000000005</v>
      </c>
      <c r="I49" s="6">
        <f t="shared" si="33"/>
        <v>0</v>
      </c>
      <c r="J49" s="6">
        <f t="shared" si="33"/>
        <v>0</v>
      </c>
      <c r="K49" s="6">
        <f t="shared" si="33"/>
        <v>0</v>
      </c>
      <c r="L49" s="6">
        <f t="shared" si="33"/>
        <v>0</v>
      </c>
      <c r="M49" s="6">
        <f t="shared" si="33"/>
        <v>0</v>
      </c>
      <c r="N49" s="6">
        <f t="shared" si="33"/>
        <v>0</v>
      </c>
      <c r="O49" s="6">
        <f t="shared" si="33"/>
        <v>0</v>
      </c>
      <c r="P49" s="6">
        <f t="shared" si="33"/>
        <v>14674</v>
      </c>
    </row>
    <row r="50" spans="1:16">
      <c r="A50" s="13"/>
      <c r="B50" s="3" t="s">
        <v>7</v>
      </c>
      <c r="C50" s="6">
        <f t="shared" ref="C50:P50" si="34">C9+C12+C16+C20+C24+C27+C30+C33+C36+C39+C43+C46</f>
        <v>58.910000000000004</v>
      </c>
      <c r="D50" s="6">
        <f t="shared" si="34"/>
        <v>47.430000000000007</v>
      </c>
      <c r="E50" s="6">
        <f t="shared" si="34"/>
        <v>13.484</v>
      </c>
      <c r="F50" s="6">
        <f t="shared" si="34"/>
        <v>21.984000000000002</v>
      </c>
      <c r="G50" s="6">
        <f t="shared" si="34"/>
        <v>1</v>
      </c>
      <c r="H50" s="6">
        <f t="shared" si="34"/>
        <v>3.9319999999999999</v>
      </c>
      <c r="I50" s="6">
        <f t="shared" si="34"/>
        <v>0</v>
      </c>
      <c r="J50" s="6">
        <f t="shared" si="34"/>
        <v>0</v>
      </c>
      <c r="K50" s="6">
        <f t="shared" si="34"/>
        <v>0</v>
      </c>
      <c r="L50" s="6">
        <f t="shared" si="34"/>
        <v>0</v>
      </c>
      <c r="M50" s="6">
        <f t="shared" si="34"/>
        <v>0</v>
      </c>
      <c r="N50" s="6">
        <f t="shared" si="34"/>
        <v>0</v>
      </c>
      <c r="O50" s="6">
        <f t="shared" si="34"/>
        <v>0</v>
      </c>
      <c r="P50" s="6">
        <f t="shared" si="34"/>
        <v>146.74</v>
      </c>
    </row>
  </sheetData>
  <mergeCells count="14">
    <mergeCell ref="A44:A46"/>
    <mergeCell ref="A47:A50"/>
    <mergeCell ref="A25:A27"/>
    <mergeCell ref="A28:A30"/>
    <mergeCell ref="A31:A33"/>
    <mergeCell ref="A34:A36"/>
    <mergeCell ref="A37:A39"/>
    <mergeCell ref="A40:A43"/>
    <mergeCell ref="A21:A24"/>
    <mergeCell ref="A4:N4"/>
    <mergeCell ref="A7:A9"/>
    <mergeCell ref="A10:A12"/>
    <mergeCell ref="A13:A16"/>
    <mergeCell ref="A17:A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dcterms:created xsi:type="dcterms:W3CDTF">2015-01-25T12:08:31Z</dcterms:created>
  <dcterms:modified xsi:type="dcterms:W3CDTF">2016-05-05T08:14:35Z</dcterms:modified>
</cp:coreProperties>
</file>